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Proyectos2020\2020-267-ALCA\03-Archivos de Trabajo\16 Monitoreo Calidad SMA Medida Provisional\25 Resultados Monitoreo 30-11-2023\"/>
    </mc:Choice>
  </mc:AlternateContent>
  <xr:revisionPtr revIDLastSave="0" documentId="13_ncr:1_{B4CEF8B0-7A51-42FA-8C78-B66399137D17}" xr6:coauthVersionLast="47" xr6:coauthVersionMax="47" xr10:uidLastSave="{00000000-0000-0000-0000-000000000000}"/>
  <bookViews>
    <workbookView xWindow="-110" yWindow="-110" windowWidth="19420" windowHeight="1030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3" l="1"/>
  <c r="F25" i="3" s="1"/>
  <c r="G25" i="3" s="1"/>
  <c r="E26" i="3"/>
  <c r="F26" i="3" s="1"/>
  <c r="G26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G37" i="3" s="1"/>
  <c r="F38" i="3"/>
  <c r="F39" i="3"/>
  <c r="G39" i="3" s="1"/>
  <c r="E40" i="3"/>
  <c r="F40" i="3" s="1"/>
  <c r="G40" i="3" s="1"/>
  <c r="F41" i="3"/>
  <c r="G41" i="3" s="1"/>
  <c r="F42" i="3"/>
  <c r="G42" i="3" s="1"/>
  <c r="E4" i="3"/>
  <c r="F4" i="3" s="1"/>
  <c r="G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E12" i="3"/>
  <c r="F12" i="3" s="1"/>
  <c r="G12" i="3" s="1"/>
  <c r="E13" i="3"/>
  <c r="F13" i="3" s="1"/>
  <c r="E14" i="3"/>
  <c r="F14" i="3" s="1"/>
  <c r="E15" i="3"/>
  <c r="F15" i="3" s="1"/>
  <c r="F16" i="3"/>
  <c r="E17" i="3"/>
  <c r="F17" i="3" s="1"/>
  <c r="G17" i="3" s="1"/>
  <c r="E18" i="3"/>
  <c r="F18" i="3" s="1"/>
  <c r="G18" i="3" s="1"/>
  <c r="F19" i="3"/>
  <c r="G19" i="3" s="1"/>
  <c r="E20" i="3"/>
  <c r="F20" i="3" s="1"/>
  <c r="G20" i="3" s="1"/>
  <c r="E24" i="3"/>
  <c r="F24" i="3" s="1"/>
  <c r="G28" i="3" l="1"/>
  <c r="G29" i="3"/>
  <c r="G16" i="3"/>
  <c r="E3" i="3"/>
  <c r="F3" i="3" s="1"/>
  <c r="G3" i="3" s="1"/>
  <c r="G24" i="3" l="1"/>
  <c r="G27" i="3"/>
  <c r="G30" i="3"/>
  <c r="G31" i="3"/>
  <c r="G32" i="3"/>
  <c r="G33" i="3"/>
  <c r="G34" i="3"/>
  <c r="G35" i="3"/>
  <c r="G5" i="3"/>
  <c r="G6" i="3"/>
  <c r="G7" i="3"/>
  <c r="G8" i="3"/>
  <c r="G9" i="3"/>
  <c r="G10" i="3"/>
  <c r="G11" i="3"/>
  <c r="G13" i="3"/>
  <c r="G14" i="3"/>
  <c r="G15" i="3"/>
  <c r="G38" i="3" l="1"/>
  <c r="G36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<sst xmlns="http://schemas.openxmlformats.org/spreadsheetml/2006/main" count="355" uniqueCount="87">
  <si>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</si>
  <si>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</si>
  <si>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</si>
  <si>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</si>
  <si>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</si>
  <si>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</si>
  <si>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</si>
  <si>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</si>
  <si>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</si>
  <si>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</si>
  <si>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</si>
  <si>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</si>
  <si>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</si>
  <si>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</si>
  <si>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</si>
  <si>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</si>
  <si>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</si>
  <si>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</si>
  <si>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</si>
  <si>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</si>
  <si>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</si>
  <si>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</si>
  <si>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</si>
  <si>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</si>
  <si>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</si>
  <si>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</si>
  <si>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</si>
  <si>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</si>
  <si>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</si>
  <si>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</si>
  <si>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</si>
  <si>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</si>
  <si>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</si>
  <si>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</si>
  <si>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</si>
  <si>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</si>
  <si>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</si>
  <si>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</si>
  <si>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</si>
  <si>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</si>
  <si>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</si>
  <si>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</si>
  <si>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</si>
  <si>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</si>
  <si>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</si>
  <si>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</si>
  <si>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</si>
  <si>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</si>
  <si>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</si>
  <si>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</si>
  <si>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</si>
  <si>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</si>
  <si>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</si>
  <si>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</si>
  <si>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</si>
  <si>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</si>
  <si>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</si>
  <si>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</si>
  <si>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</si>
  <si>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</si>
  <si>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</si>
  <si>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</si>
  <si>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</si>
  <si>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</si>
  <si>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</si>
  <si>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</si>
  <si>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</si>
  <si>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</si>
  <si>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</si>
  <si>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</si>
  <si>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</si>
  <si>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</si>
  <si>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</si>
  <si>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</si>
  <si>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</si>
  <si>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</si>
  <si>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</si>
  <si>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</si>
  <si>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</si>
  <si>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</si>
  <si>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</si>
  <si>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</si>
  <si>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</si>
  <si>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</si>
  <si>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</si>
  <si>
    <t>&lt;0,2</t>
  </si>
  <si>
    <t>&lt;0,00004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</si>
</sst>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4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65" fontId="6" fillId="5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53125" defaultRowHeight="12.5" x14ac:dyDescent="0.25"/>
  <cols>
    <col min="1" max="1" width="3.1796875" style="20" bestFit="1" customWidth="1"/>
    <col min="2" max="2" width="11" style="20" bestFit="1" customWidth="1"/>
    <col min="3" max="3" width="24.453125" style="20" bestFit="1" customWidth="1"/>
    <col min="4" max="4" width="13.1796875" style="21" bestFit="1" customWidth="1"/>
    <col min="5" max="5" width="6.54296875" style="20" bestFit="1" customWidth="1"/>
    <col min="6" max="7" width="11.453125" style="21" customWidth="1"/>
    <col min="8" max="8" width="81.1796875" style="20" bestFit="1" customWidth="1"/>
    <col min="9" max="16384" width="11.453125" style="20"/>
  </cols>
  <sheetData>
    <row r="1" spans="1:8" s="5" customFormat="1" ht="18" customHeight="1" x14ac:dyDescent="0.3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5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35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35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35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35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3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3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3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3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3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1.453125" defaultRowHeight="12.5" x14ac:dyDescent="0.35"/>
  <cols>
    <col min="1" max="1" width="18.81640625" style="2" customWidth="1"/>
    <col min="2" max="2" width="8" style="5" customWidth="1"/>
    <col min="3" max="4" width="10.453125" style="44" customWidth="1"/>
    <col min="5" max="5" width="10.453125" style="5" customWidth="1"/>
    <col min="6" max="6" width="10.453125" style="44" customWidth="1"/>
    <col min="7" max="7" width="10.08984375" style="5" bestFit="1" customWidth="1"/>
    <col min="8" max="8" width="10.08984375" style="45" bestFit="1" customWidth="1"/>
    <col min="9" max="9" width="10.54296875" style="44" customWidth="1"/>
    <col min="10" max="12" width="10.453125" style="5" customWidth="1"/>
    <col min="13" max="13" width="19.1796875" style="2" bestFit="1" customWidth="1"/>
    <col min="14" max="14" width="12.453125" style="2" bestFit="1" customWidth="1"/>
    <col min="15" max="15" width="66.453125" style="2" customWidth="1"/>
    <col min="16" max="16384" width="11.453125" style="2"/>
  </cols>
  <sheetData>
    <row r="1" spans="1:14" ht="23.15" customHeight="1" x14ac:dyDescent="0.35">
      <c r="A1" s="6" t="s">
        <v>0</v>
      </c>
      <c r="B1" s="9"/>
      <c r="C1" s="46">
        <v>45260</v>
      </c>
      <c r="D1" s="46">
        <v>45260</v>
      </c>
      <c r="E1" s="46">
        <v>45260</v>
      </c>
      <c r="F1" s="46">
        <v>45260</v>
      </c>
      <c r="G1" s="46">
        <v>45260</v>
      </c>
      <c r="H1" s="46">
        <v>45260</v>
      </c>
      <c r="I1" s="46">
        <v>45260</v>
      </c>
      <c r="J1" s="46">
        <v>45260</v>
      </c>
      <c r="K1" s="46">
        <v>45260</v>
      </c>
      <c r="L1" s="46">
        <v>45260</v>
      </c>
      <c r="M1" s="95" t="s">
        <v>54</v>
      </c>
      <c r="N1" s="97" t="s">
        <v>55</v>
      </c>
    </row>
    <row r="2" spans="1:14" ht="13" x14ac:dyDescent="0.35">
      <c r="A2" s="7" t="s">
        <v>1</v>
      </c>
      <c r="B2" s="10"/>
      <c r="C2" s="47">
        <v>0.59097222222222223</v>
      </c>
      <c r="D2" s="50">
        <v>0.625</v>
      </c>
      <c r="E2" s="50">
        <v>0.60347222222222219</v>
      </c>
      <c r="F2" s="50">
        <v>0.64722222222222225</v>
      </c>
      <c r="G2" s="50">
        <v>0.67013888888888884</v>
      </c>
      <c r="H2" s="50">
        <v>0.49791666666666662</v>
      </c>
      <c r="I2" s="50">
        <v>0.54166666666666663</v>
      </c>
      <c r="J2" s="50">
        <v>0.50902777777777775</v>
      </c>
      <c r="K2" s="50">
        <v>0.38472222222222219</v>
      </c>
      <c r="L2" s="50">
        <v>0.3611111111111111</v>
      </c>
      <c r="M2" s="96"/>
      <c r="N2" s="98"/>
    </row>
    <row r="3" spans="1:14" ht="13" x14ac:dyDescent="0.35">
      <c r="A3" s="7" t="s">
        <v>2</v>
      </c>
      <c r="B3" s="10"/>
      <c r="C3" s="48" t="s">
        <v>6</v>
      </c>
      <c r="D3" s="51" t="s">
        <v>7</v>
      </c>
      <c r="E3" s="51" t="s">
        <v>8</v>
      </c>
      <c r="F3" s="51" t="s">
        <v>9</v>
      </c>
      <c r="G3" s="51" t="s">
        <v>10</v>
      </c>
      <c r="H3" s="51" t="s">
        <v>11</v>
      </c>
      <c r="I3" s="51" t="s">
        <v>77</v>
      </c>
      <c r="J3" s="51" t="s">
        <v>78</v>
      </c>
      <c r="K3" s="51" t="s">
        <v>14</v>
      </c>
      <c r="L3" s="53" t="s">
        <v>15</v>
      </c>
      <c r="M3" s="96"/>
      <c r="N3" s="98"/>
    </row>
    <row r="4" spans="1:14" ht="13.5" thickBot="1" x14ac:dyDescent="0.4">
      <c r="A4" s="8" t="s">
        <v>3</v>
      </c>
      <c r="B4" s="11" t="s">
        <v>4</v>
      </c>
      <c r="C4" s="49" t="s">
        <v>5</v>
      </c>
      <c r="D4" s="52" t="s">
        <v>5</v>
      </c>
      <c r="E4" s="52" t="s">
        <v>5</v>
      </c>
      <c r="F4" s="52" t="s">
        <v>5</v>
      </c>
      <c r="G4" s="52" t="s">
        <v>5</v>
      </c>
      <c r="H4" s="52" t="s">
        <v>5</v>
      </c>
      <c r="I4" s="52" t="s">
        <v>5</v>
      </c>
      <c r="J4" s="52" t="s">
        <v>5</v>
      </c>
      <c r="K4" s="52" t="s">
        <v>5</v>
      </c>
      <c r="L4" s="54" t="s">
        <v>5</v>
      </c>
      <c r="M4" s="27"/>
      <c r="N4" s="26"/>
    </row>
    <row r="5" spans="1:14" ht="13" x14ac:dyDescent="0.35">
      <c r="A5" s="6" t="s">
        <v>23</v>
      </c>
      <c r="B5" s="9" t="s">
        <v>24</v>
      </c>
      <c r="C5" s="60">
        <v>20.95</v>
      </c>
      <c r="D5" s="61">
        <v>21.24</v>
      </c>
      <c r="E5" s="61">
        <v>21.35</v>
      </c>
      <c r="F5" s="61">
        <v>23.08</v>
      </c>
      <c r="G5" s="62" t="s">
        <v>80</v>
      </c>
      <c r="H5" s="61">
        <v>21.8</v>
      </c>
      <c r="I5" s="61">
        <v>20.84</v>
      </c>
      <c r="J5" s="62" t="s">
        <v>53</v>
      </c>
      <c r="K5" s="61">
        <v>20.89</v>
      </c>
      <c r="L5" s="63">
        <v>19.670000000000002</v>
      </c>
      <c r="M5" s="28" t="s">
        <v>51</v>
      </c>
      <c r="N5" s="31" t="s">
        <v>51</v>
      </c>
    </row>
    <row r="6" spans="1:14" ht="13" x14ac:dyDescent="0.35">
      <c r="A6" s="25" t="s">
        <v>25</v>
      </c>
      <c r="B6" s="10" t="s">
        <v>46</v>
      </c>
      <c r="C6" s="64">
        <v>8.4600000000000009</v>
      </c>
      <c r="D6" s="65">
        <v>7.39</v>
      </c>
      <c r="E6" s="65">
        <v>7.18</v>
      </c>
      <c r="F6" s="65">
        <v>7.52</v>
      </c>
      <c r="G6" s="66" t="s">
        <v>80</v>
      </c>
      <c r="H6" s="66">
        <v>7.61</v>
      </c>
      <c r="I6" s="65">
        <v>7.55</v>
      </c>
      <c r="J6" s="66" t="s">
        <v>53</v>
      </c>
      <c r="K6" s="87">
        <v>8.5299999999999994</v>
      </c>
      <c r="L6" s="88">
        <v>8.8000000000000007</v>
      </c>
      <c r="M6" s="29" t="s">
        <v>56</v>
      </c>
      <c r="N6" s="32" t="s">
        <v>57</v>
      </c>
    </row>
    <row r="7" spans="1:14" ht="25" x14ac:dyDescent="0.35">
      <c r="A7" s="25" t="s">
        <v>26</v>
      </c>
      <c r="B7" s="10" t="s">
        <v>47</v>
      </c>
      <c r="C7" s="68">
        <v>792</v>
      </c>
      <c r="D7" s="69">
        <v>1949</v>
      </c>
      <c r="E7" s="69">
        <v>1725</v>
      </c>
      <c r="F7" s="69">
        <v>2098</v>
      </c>
      <c r="G7" s="69" t="s">
        <v>80</v>
      </c>
      <c r="H7" s="69">
        <v>1599</v>
      </c>
      <c r="I7" s="69">
        <v>2060</v>
      </c>
      <c r="J7" s="69" t="s">
        <v>53</v>
      </c>
      <c r="K7" s="69">
        <v>1074</v>
      </c>
      <c r="L7" s="70">
        <v>2170</v>
      </c>
      <c r="M7" s="29" t="s">
        <v>58</v>
      </c>
      <c r="N7" s="32" t="s">
        <v>51</v>
      </c>
    </row>
    <row r="8" spans="1:14" ht="13" x14ac:dyDescent="0.35">
      <c r="A8" s="7" t="s">
        <v>27</v>
      </c>
      <c r="B8" s="10" t="s">
        <v>48</v>
      </c>
      <c r="C8" s="71">
        <v>7.8</v>
      </c>
      <c r="D8" s="66">
        <v>7.8</v>
      </c>
      <c r="E8" s="66">
        <v>8.3000000000000007</v>
      </c>
      <c r="F8" s="66">
        <v>7.5</v>
      </c>
      <c r="G8" s="65" t="s">
        <v>80</v>
      </c>
      <c r="H8" s="72">
        <v>8.1</v>
      </c>
      <c r="I8" s="66">
        <v>8</v>
      </c>
      <c r="J8" s="65" t="s">
        <v>53</v>
      </c>
      <c r="K8" s="66">
        <v>8.1999999999999993</v>
      </c>
      <c r="L8" s="73">
        <v>8</v>
      </c>
      <c r="M8" s="29" t="s">
        <v>51</v>
      </c>
      <c r="N8" s="32" t="s">
        <v>51</v>
      </c>
    </row>
    <row r="9" spans="1:14" ht="13" x14ac:dyDescent="0.35">
      <c r="A9" s="7" t="s">
        <v>28</v>
      </c>
      <c r="B9" s="10" t="s">
        <v>48</v>
      </c>
      <c r="C9" s="72">
        <v>98.1</v>
      </c>
      <c r="D9" s="36">
        <v>612.29999999999995</v>
      </c>
      <c r="E9" s="36">
        <v>551.70000000000005</v>
      </c>
      <c r="F9" s="36">
        <v>624</v>
      </c>
      <c r="G9" s="65" t="s">
        <v>80</v>
      </c>
      <c r="H9" s="55">
        <v>418.3</v>
      </c>
      <c r="I9" s="36">
        <v>635.4</v>
      </c>
      <c r="J9" s="65" t="s">
        <v>53</v>
      </c>
      <c r="K9" s="74">
        <v>5.5</v>
      </c>
      <c r="L9" s="42">
        <v>321.39999999999998</v>
      </c>
      <c r="M9" s="29">
        <v>250</v>
      </c>
      <c r="N9" s="32">
        <v>500</v>
      </c>
    </row>
    <row r="10" spans="1:14" ht="13" x14ac:dyDescent="0.35">
      <c r="A10" s="7" t="s">
        <v>29</v>
      </c>
      <c r="B10" s="10" t="s">
        <v>48</v>
      </c>
      <c r="C10" s="76">
        <v>24.616</v>
      </c>
      <c r="D10" s="74">
        <v>225.59299999999999</v>
      </c>
      <c r="E10" s="74">
        <v>183.43</v>
      </c>
      <c r="F10" s="74">
        <v>278.11</v>
      </c>
      <c r="G10" s="65" t="s">
        <v>80</v>
      </c>
      <c r="H10" s="74">
        <v>166.33600000000001</v>
      </c>
      <c r="I10" s="74">
        <v>222.30699999999999</v>
      </c>
      <c r="J10" s="65" t="s">
        <v>53</v>
      </c>
      <c r="K10" s="74">
        <v>45.948999999999998</v>
      </c>
      <c r="L10" s="75">
        <v>235.07499999999999</v>
      </c>
      <c r="M10" s="29"/>
      <c r="N10" s="32"/>
    </row>
    <row r="11" spans="1:14" ht="13" x14ac:dyDescent="0.35">
      <c r="A11" s="7" t="s">
        <v>30</v>
      </c>
      <c r="B11" s="10" t="s">
        <v>48</v>
      </c>
      <c r="C11" s="64">
        <v>21.55</v>
      </c>
      <c r="D11" s="65">
        <v>60.56</v>
      </c>
      <c r="E11" s="65">
        <v>48.56</v>
      </c>
      <c r="F11" s="65">
        <v>76.209999999999994</v>
      </c>
      <c r="G11" s="65" t="s">
        <v>80</v>
      </c>
      <c r="H11" s="65">
        <v>43.25</v>
      </c>
      <c r="I11" s="65">
        <v>68.150000000000006</v>
      </c>
      <c r="J11" s="65" t="s">
        <v>53</v>
      </c>
      <c r="K11" s="65">
        <v>4.7699999999999996</v>
      </c>
      <c r="L11" s="67">
        <v>7.96</v>
      </c>
      <c r="M11" s="29" t="s">
        <v>51</v>
      </c>
      <c r="N11" s="32">
        <v>125</v>
      </c>
    </row>
    <row r="12" spans="1:14" ht="12.65" customHeight="1" x14ac:dyDescent="0.35">
      <c r="A12" s="7" t="s">
        <v>31</v>
      </c>
      <c r="B12" s="10" t="s">
        <v>48</v>
      </c>
      <c r="C12" s="76">
        <v>6.3339999999999996</v>
      </c>
      <c r="D12" s="74">
        <v>5.343</v>
      </c>
      <c r="E12" s="74">
        <v>11.923999999999999</v>
      </c>
      <c r="F12" s="74">
        <v>7.02</v>
      </c>
      <c r="G12" s="65" t="s">
        <v>80</v>
      </c>
      <c r="H12" s="74">
        <v>4.84</v>
      </c>
      <c r="I12" s="74">
        <v>5.4980000000000002</v>
      </c>
      <c r="J12" s="65" t="s">
        <v>53</v>
      </c>
      <c r="K12" s="74">
        <v>3.7389999999999999</v>
      </c>
      <c r="L12" s="75">
        <v>9.0749999999999993</v>
      </c>
      <c r="M12" s="29" t="s">
        <v>51</v>
      </c>
      <c r="N12" s="32" t="s">
        <v>51</v>
      </c>
    </row>
    <row r="13" spans="1:14" ht="13" x14ac:dyDescent="0.35">
      <c r="A13" s="7" t="s">
        <v>32</v>
      </c>
      <c r="B13" s="10" t="s">
        <v>48</v>
      </c>
      <c r="C13" s="76">
        <v>92.352000000000004</v>
      </c>
      <c r="D13" s="74">
        <v>111.68899999999999</v>
      </c>
      <c r="E13" s="74">
        <v>109.911</v>
      </c>
      <c r="F13" s="74">
        <v>132.54499999999999</v>
      </c>
      <c r="G13" s="65" t="s">
        <v>80</v>
      </c>
      <c r="H13" s="74">
        <v>96.450999999999993</v>
      </c>
      <c r="I13" s="74">
        <v>120.764</v>
      </c>
      <c r="J13" s="65" t="s">
        <v>53</v>
      </c>
      <c r="K13" s="74">
        <v>117.809</v>
      </c>
      <c r="L13" s="75">
        <v>201.52500000000001</v>
      </c>
      <c r="M13" s="29" t="s">
        <v>51</v>
      </c>
      <c r="N13" s="32" t="s">
        <v>51</v>
      </c>
    </row>
    <row r="14" spans="1:14" ht="13" x14ac:dyDescent="0.35">
      <c r="A14" s="7" t="s">
        <v>33</v>
      </c>
      <c r="B14" s="10" t="s">
        <v>83</v>
      </c>
      <c r="C14" s="37">
        <v>55.73</v>
      </c>
      <c r="D14" s="65">
        <v>22.78</v>
      </c>
      <c r="E14" s="65">
        <v>24.36</v>
      </c>
      <c r="F14" s="77">
        <v>22</v>
      </c>
      <c r="G14" s="65" t="s">
        <v>80</v>
      </c>
      <c r="H14" s="65">
        <v>25.83</v>
      </c>
      <c r="I14" s="77">
        <v>24.33</v>
      </c>
      <c r="J14" s="65" t="s">
        <v>53</v>
      </c>
      <c r="K14" s="38">
        <v>64.73</v>
      </c>
      <c r="L14" s="39">
        <v>40.92</v>
      </c>
      <c r="M14" s="29">
        <v>35</v>
      </c>
      <c r="N14" s="32" t="s">
        <v>51</v>
      </c>
    </row>
    <row r="15" spans="1:14" ht="13" x14ac:dyDescent="0.35">
      <c r="A15" s="7" t="s">
        <v>34</v>
      </c>
      <c r="B15" s="10" t="s">
        <v>48</v>
      </c>
      <c r="C15" s="64" t="s">
        <v>84</v>
      </c>
      <c r="D15" s="79" t="s">
        <v>84</v>
      </c>
      <c r="E15" s="79" t="s">
        <v>84</v>
      </c>
      <c r="F15" s="79" t="s">
        <v>84</v>
      </c>
      <c r="G15" s="65" t="s">
        <v>80</v>
      </c>
      <c r="H15" s="79" t="s">
        <v>84</v>
      </c>
      <c r="I15" s="79" t="s">
        <v>84</v>
      </c>
      <c r="J15" s="65" t="s">
        <v>53</v>
      </c>
      <c r="K15" s="78" t="s">
        <v>84</v>
      </c>
      <c r="L15" s="78" t="s">
        <v>84</v>
      </c>
      <c r="M15" s="29">
        <v>0.2</v>
      </c>
      <c r="N15" s="32" t="s">
        <v>51</v>
      </c>
    </row>
    <row r="16" spans="1:14" ht="13" x14ac:dyDescent="0.35">
      <c r="A16" s="7" t="s">
        <v>35</v>
      </c>
      <c r="B16" s="10" t="s">
        <v>48</v>
      </c>
      <c r="C16" s="79" t="s">
        <v>79</v>
      </c>
      <c r="D16" s="79" t="s">
        <v>79</v>
      </c>
      <c r="E16" s="79" t="s">
        <v>79</v>
      </c>
      <c r="F16" s="79" t="s">
        <v>79</v>
      </c>
      <c r="G16" s="65" t="s">
        <v>80</v>
      </c>
      <c r="H16" s="79" t="s">
        <v>79</v>
      </c>
      <c r="I16" s="79" t="s">
        <v>79</v>
      </c>
      <c r="J16" s="65" t="s">
        <v>53</v>
      </c>
      <c r="K16" s="75" t="s">
        <v>79</v>
      </c>
      <c r="L16" s="75" t="s">
        <v>79</v>
      </c>
      <c r="M16" s="29">
        <v>5</v>
      </c>
      <c r="N16" s="32" t="s">
        <v>51</v>
      </c>
    </row>
    <row r="17" spans="1:14" ht="13" x14ac:dyDescent="0.35">
      <c r="A17" s="7" t="s">
        <v>36</v>
      </c>
      <c r="B17" s="10" t="s">
        <v>48</v>
      </c>
      <c r="C17" s="80">
        <v>1.16E-3</v>
      </c>
      <c r="D17" s="79">
        <v>6.9899999999999997E-3</v>
      </c>
      <c r="E17" s="79">
        <v>1.83E-3</v>
      </c>
      <c r="F17" s="79">
        <v>0.01</v>
      </c>
      <c r="G17" s="65" t="s">
        <v>80</v>
      </c>
      <c r="H17" s="79">
        <v>3.65E-3</v>
      </c>
      <c r="I17" s="79">
        <v>5.62E-3</v>
      </c>
      <c r="J17" s="65" t="s">
        <v>53</v>
      </c>
      <c r="K17" s="79">
        <v>2.3900000000000002E-3</v>
      </c>
      <c r="L17" s="81">
        <v>9.7699999999999992E-3</v>
      </c>
      <c r="M17" s="29">
        <v>0.1</v>
      </c>
      <c r="N17" s="32">
        <v>0.01</v>
      </c>
    </row>
    <row r="18" spans="1:14" ht="13" x14ac:dyDescent="0.35">
      <c r="A18" s="7" t="s">
        <v>37</v>
      </c>
      <c r="B18" s="10" t="s">
        <v>48</v>
      </c>
      <c r="C18" s="82">
        <v>6.0000000000000002E-5</v>
      </c>
      <c r="D18" s="79" t="s">
        <v>86</v>
      </c>
      <c r="E18" s="79">
        <v>8.0000000000000007E-5</v>
      </c>
      <c r="F18" s="79">
        <v>9.0000000000000006E-5</v>
      </c>
      <c r="G18" s="65" t="s">
        <v>80</v>
      </c>
      <c r="H18" s="79">
        <v>1.6000000000000001E-4</v>
      </c>
      <c r="I18" s="79">
        <v>1.4999999999999999E-4</v>
      </c>
      <c r="J18" s="65" t="s">
        <v>53</v>
      </c>
      <c r="K18" s="79">
        <v>1.6000000000000001E-4</v>
      </c>
      <c r="L18" s="81">
        <v>6.0000000000000002E-5</v>
      </c>
      <c r="M18" s="29">
        <v>0.01</v>
      </c>
      <c r="N18" s="32">
        <v>0.01</v>
      </c>
    </row>
    <row r="19" spans="1:14" s="13" customFormat="1" ht="13" x14ac:dyDescent="0.35">
      <c r="A19" s="34" t="s">
        <v>38</v>
      </c>
      <c r="B19" s="35" t="s">
        <v>48</v>
      </c>
      <c r="C19" s="82">
        <v>2.5500000000000002E-3</v>
      </c>
      <c r="D19" s="79">
        <v>4.7999999999999996E-3</v>
      </c>
      <c r="E19" s="79">
        <v>1.11E-2</v>
      </c>
      <c r="F19" s="79">
        <v>9.1500000000000001E-3</v>
      </c>
      <c r="G19" s="65" t="s">
        <v>80</v>
      </c>
      <c r="H19" s="79">
        <v>7.1399999999999996E-3</v>
      </c>
      <c r="I19" s="79">
        <v>7.62E-3</v>
      </c>
      <c r="J19" s="65" t="s">
        <v>53</v>
      </c>
      <c r="K19" s="79">
        <v>7.3999999999999999E-4</v>
      </c>
      <c r="L19" s="81">
        <v>1.5200000000000001E-3</v>
      </c>
      <c r="M19" s="29">
        <v>0.1</v>
      </c>
      <c r="N19" s="32">
        <v>0.05</v>
      </c>
    </row>
    <row r="20" spans="1:14" ht="13" x14ac:dyDescent="0.35">
      <c r="A20" s="7" t="s">
        <v>39</v>
      </c>
      <c r="B20" s="10" t="s">
        <v>48</v>
      </c>
      <c r="C20" s="82">
        <v>3.1800000000000001E-3</v>
      </c>
      <c r="D20" s="79">
        <v>6.1599999999999997E-3</v>
      </c>
      <c r="E20" s="79">
        <v>2.64E-3</v>
      </c>
      <c r="F20" s="79">
        <v>1.7500000000000002E-2</v>
      </c>
      <c r="G20" s="65" t="s">
        <v>80</v>
      </c>
      <c r="H20" s="79">
        <v>7.9900000000000006E-3</v>
      </c>
      <c r="I20" s="79">
        <v>1.6E-2</v>
      </c>
      <c r="J20" s="65" t="s">
        <v>53</v>
      </c>
      <c r="K20" s="79">
        <v>8.1899999999999994E-3</v>
      </c>
      <c r="L20" s="81">
        <v>8.0000000000000002E-3</v>
      </c>
      <c r="M20" s="29">
        <v>0.2</v>
      </c>
      <c r="N20" s="32">
        <v>2</v>
      </c>
    </row>
    <row r="21" spans="1:14" ht="13" x14ac:dyDescent="0.35">
      <c r="A21" s="7" t="s">
        <v>40</v>
      </c>
      <c r="B21" s="10" t="s">
        <v>48</v>
      </c>
      <c r="C21" s="56">
        <v>1.452</v>
      </c>
      <c r="D21" s="36">
        <v>9.8209999999999997</v>
      </c>
      <c r="E21" s="36">
        <v>27.949000000000002</v>
      </c>
      <c r="F21" s="36">
        <v>18.27</v>
      </c>
      <c r="G21" s="65" t="s">
        <v>80</v>
      </c>
      <c r="H21" s="43">
        <v>4.3470000000000004</v>
      </c>
      <c r="I21" s="36">
        <v>25.981999999999999</v>
      </c>
      <c r="J21" s="65" t="s">
        <v>53</v>
      </c>
      <c r="K21" s="36">
        <v>14.343</v>
      </c>
      <c r="L21" s="89">
        <v>6.835</v>
      </c>
      <c r="M21" s="29">
        <v>5</v>
      </c>
      <c r="N21" s="32">
        <v>0.3</v>
      </c>
    </row>
    <row r="22" spans="1:14" ht="13" x14ac:dyDescent="0.35">
      <c r="A22" s="7" t="s">
        <v>41</v>
      </c>
      <c r="B22" s="10" t="s">
        <v>48</v>
      </c>
      <c r="C22" s="90">
        <v>0.106</v>
      </c>
      <c r="D22" s="36">
        <v>0.26</v>
      </c>
      <c r="E22" s="40">
        <v>0.67100000000000004</v>
      </c>
      <c r="F22" s="57">
        <v>0.90100000000000002</v>
      </c>
      <c r="G22" s="65" t="s">
        <v>80</v>
      </c>
      <c r="H22" s="79">
        <v>7.1199999999999999E-2</v>
      </c>
      <c r="I22" s="79">
        <v>7.5899999999999995E-2</v>
      </c>
      <c r="J22" s="65" t="s">
        <v>53</v>
      </c>
      <c r="K22" s="41">
        <v>0.192</v>
      </c>
      <c r="L22" s="81">
        <v>9.2999999999999999E-2</v>
      </c>
      <c r="M22" s="29">
        <v>0.2</v>
      </c>
      <c r="N22" s="32">
        <v>0.1</v>
      </c>
    </row>
    <row r="23" spans="1:14" ht="13" x14ac:dyDescent="0.35">
      <c r="A23" s="7" t="s">
        <v>42</v>
      </c>
      <c r="B23" s="10" t="s">
        <v>48</v>
      </c>
      <c r="C23" s="82">
        <v>5.9000000000000003E-4</v>
      </c>
      <c r="D23" s="79">
        <v>6.4999999999999997E-4</v>
      </c>
      <c r="E23" s="79">
        <v>6.3000000000000003E-4</v>
      </c>
      <c r="F23" s="79">
        <v>1.2099999999999999E-3</v>
      </c>
      <c r="G23" s="65" t="s">
        <v>80</v>
      </c>
      <c r="H23" s="79">
        <v>5.5999999999999995E-4</v>
      </c>
      <c r="I23" s="79">
        <v>6.4000000000000005E-4</v>
      </c>
      <c r="J23" s="65" t="s">
        <v>53</v>
      </c>
      <c r="K23" s="79">
        <v>4.0000000000000002E-4</v>
      </c>
      <c r="L23" s="81">
        <v>9.2000000000000003E-4</v>
      </c>
      <c r="M23" s="29">
        <v>0.01</v>
      </c>
      <c r="N23" s="32" t="s">
        <v>51</v>
      </c>
    </row>
    <row r="24" spans="1:14" ht="13" x14ac:dyDescent="0.35">
      <c r="A24" s="7" t="s">
        <v>43</v>
      </c>
      <c r="B24" s="10" t="s">
        <v>48</v>
      </c>
      <c r="C24" s="82">
        <v>1.25E-3</v>
      </c>
      <c r="D24" s="79">
        <v>6.4200000000000004E-3</v>
      </c>
      <c r="E24" s="79">
        <v>5.8599999999999998E-3</v>
      </c>
      <c r="F24" s="79">
        <v>8.2299999999999995E-3</v>
      </c>
      <c r="G24" s="65" t="s">
        <v>80</v>
      </c>
      <c r="H24" s="79">
        <v>5.1900000000000002E-3</v>
      </c>
      <c r="I24" s="79">
        <v>8.9300000000000004E-3</v>
      </c>
      <c r="J24" s="65" t="s">
        <v>53</v>
      </c>
      <c r="K24" s="79">
        <v>2.3999999999999998E-3</v>
      </c>
      <c r="L24" s="81">
        <v>7.2700000000000004E-3</v>
      </c>
      <c r="M24" s="29">
        <v>0.2</v>
      </c>
      <c r="N24" s="32" t="s">
        <v>51</v>
      </c>
    </row>
    <row r="25" spans="1:14" ht="13" x14ac:dyDescent="0.35">
      <c r="A25" s="7" t="s">
        <v>44</v>
      </c>
      <c r="B25" s="10" t="s">
        <v>48</v>
      </c>
      <c r="C25" s="82">
        <v>1.47E-3</v>
      </c>
      <c r="D25" s="79">
        <v>1.4499999999999999E-3</v>
      </c>
      <c r="E25" s="79">
        <v>1.17E-3</v>
      </c>
      <c r="F25" s="79">
        <v>1.56E-3</v>
      </c>
      <c r="G25" s="65" t="s">
        <v>80</v>
      </c>
      <c r="H25" s="79">
        <v>7.6000000000000004E-4</v>
      </c>
      <c r="I25" s="79">
        <v>1.2099999999999999E-3</v>
      </c>
      <c r="J25" s="65" t="s">
        <v>53</v>
      </c>
      <c r="K25" s="79">
        <v>2.3500000000000001E-3</v>
      </c>
      <c r="L25" s="81">
        <v>1.42E-3</v>
      </c>
      <c r="M25" s="29">
        <v>5</v>
      </c>
      <c r="N25" s="32">
        <v>0.05</v>
      </c>
    </row>
    <row r="26" spans="1:14" ht="13" x14ac:dyDescent="0.35">
      <c r="A26" s="7" t="s">
        <v>45</v>
      </c>
      <c r="B26" s="10" t="s">
        <v>48</v>
      </c>
      <c r="C26" s="82">
        <v>5.8E-4</v>
      </c>
      <c r="D26" s="79">
        <v>4.4400000000000004E-3</v>
      </c>
      <c r="E26" s="79">
        <v>1.42E-3</v>
      </c>
      <c r="F26" s="79">
        <v>4.1000000000000003E-3</v>
      </c>
      <c r="G26" s="65" t="s">
        <v>80</v>
      </c>
      <c r="H26" s="79">
        <v>3.6600000000000001E-3</v>
      </c>
      <c r="I26" s="79">
        <v>6.2399999999999999E-3</v>
      </c>
      <c r="J26" s="65" t="s">
        <v>53</v>
      </c>
      <c r="K26" s="79">
        <v>2.0999999999999999E-3</v>
      </c>
      <c r="L26" s="81">
        <v>3.7499999999999999E-3</v>
      </c>
      <c r="M26" s="29">
        <v>0.02</v>
      </c>
      <c r="N26" s="32">
        <v>0.01</v>
      </c>
    </row>
    <row r="27" spans="1:14" ht="13" x14ac:dyDescent="0.35">
      <c r="A27" s="7" t="s">
        <v>49</v>
      </c>
      <c r="B27" s="10" t="s">
        <v>48</v>
      </c>
      <c r="C27" s="82">
        <v>1.2500000000000001E-2</v>
      </c>
      <c r="D27" s="83">
        <v>2.1299999999999999E-2</v>
      </c>
      <c r="E27" s="79">
        <v>1.1299999999999999E-2</v>
      </c>
      <c r="F27" s="79">
        <v>2.98E-2</v>
      </c>
      <c r="G27" s="65" t="s">
        <v>80</v>
      </c>
      <c r="H27" s="79">
        <v>1.61E-2</v>
      </c>
      <c r="I27" s="79">
        <v>0.19</v>
      </c>
      <c r="J27" s="65" t="s">
        <v>53</v>
      </c>
      <c r="K27" s="79">
        <v>5.16E-2</v>
      </c>
      <c r="L27" s="81">
        <v>2.0199999999999999E-2</v>
      </c>
      <c r="M27" s="29">
        <v>2</v>
      </c>
      <c r="N27" s="32">
        <v>3</v>
      </c>
    </row>
    <row r="28" spans="1:14" ht="13.5" thickBot="1" x14ac:dyDescent="0.4">
      <c r="A28" s="8" t="s">
        <v>50</v>
      </c>
      <c r="B28" s="11" t="s">
        <v>48</v>
      </c>
      <c r="C28" s="84" t="s">
        <v>85</v>
      </c>
      <c r="D28" s="85">
        <v>25</v>
      </c>
      <c r="E28" s="85">
        <v>8.6</v>
      </c>
      <c r="F28" s="52">
        <v>24</v>
      </c>
      <c r="G28" s="52" t="s">
        <v>80</v>
      </c>
      <c r="H28" s="85">
        <v>22</v>
      </c>
      <c r="I28" s="52">
        <v>21.6</v>
      </c>
      <c r="J28" s="52" t="s">
        <v>53</v>
      </c>
      <c r="K28" s="52">
        <v>0.4</v>
      </c>
      <c r="L28" s="86">
        <v>0.2</v>
      </c>
      <c r="M28" s="30" t="s">
        <v>51</v>
      </c>
      <c r="N28" s="33" t="s">
        <v>51</v>
      </c>
    </row>
    <row r="30" spans="1:14" ht="13" x14ac:dyDescent="0.35">
      <c r="A30" s="12" t="s">
        <v>60</v>
      </c>
      <c r="B30" s="17"/>
      <c r="C30" s="91" t="s">
        <v>61</v>
      </c>
      <c r="D30" s="91"/>
      <c r="E30" s="91"/>
    </row>
    <row r="31" spans="1:14" x14ac:dyDescent="0.35">
      <c r="A31" s="13"/>
      <c r="B31" s="15"/>
      <c r="C31" s="91" t="s">
        <v>62</v>
      </c>
      <c r="D31" s="91"/>
      <c r="E31" s="91"/>
    </row>
    <row r="32" spans="1:14" x14ac:dyDescent="0.35">
      <c r="B32" s="14"/>
      <c r="C32" s="91" t="s">
        <v>63</v>
      </c>
      <c r="D32" s="91"/>
      <c r="E32" s="91"/>
    </row>
    <row r="34" spans="1:5" ht="13" x14ac:dyDescent="0.35">
      <c r="A34" s="12" t="s">
        <v>59</v>
      </c>
      <c r="B34" s="1" t="s">
        <v>52</v>
      </c>
      <c r="C34" s="92" t="s">
        <v>64</v>
      </c>
      <c r="D34" s="93"/>
      <c r="E34" s="94"/>
    </row>
    <row r="35" spans="1:5" ht="30" customHeight="1" x14ac:dyDescent="0.35">
      <c r="B35" s="1" t="s">
        <v>53</v>
      </c>
      <c r="C35" s="91" t="s">
        <v>81</v>
      </c>
      <c r="D35" s="91"/>
      <c r="E35" s="91"/>
    </row>
    <row r="36" spans="1:5" x14ac:dyDescent="0.35">
      <c r="B36" s="1" t="s">
        <v>80</v>
      </c>
      <c r="C36" s="91" t="s">
        <v>82</v>
      </c>
      <c r="D36" s="91"/>
      <c r="E36" s="91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2"/>
  <sheetViews>
    <sheetView zoomScale="80" zoomScaleNormal="80" workbookViewId="0">
      <selection sqref="A1:A2"/>
    </sheetView>
  </sheetViews>
  <sheetFormatPr baseColWidth="10" defaultColWidth="11.453125" defaultRowHeight="12.5" x14ac:dyDescent="0.25"/>
  <cols>
    <col min="1" max="3" width="11.453125" style="24"/>
    <col min="4" max="4" width="12.453125" style="24" customWidth="1"/>
    <col min="5" max="5" width="11.453125" style="24"/>
    <col min="6" max="6" width="13.453125" style="24" bestFit="1" customWidth="1"/>
    <col min="7" max="7" width="124.81640625" style="23" bestFit="1" customWidth="1"/>
    <col min="8" max="8" width="13.1796875" style="23" bestFit="1" customWidth="1"/>
    <col min="9" max="16384" width="11.453125" style="23"/>
  </cols>
  <sheetData>
    <row r="1" spans="1:7" ht="13" x14ac:dyDescent="0.3">
      <c r="A1" s="101" t="s">
        <v>71</v>
      </c>
      <c r="B1" s="101" t="s">
        <v>3</v>
      </c>
      <c r="C1" s="101" t="s">
        <v>5</v>
      </c>
      <c r="D1" s="101" t="s">
        <v>4</v>
      </c>
      <c r="E1" s="100" t="s">
        <v>72</v>
      </c>
      <c r="F1" s="100"/>
      <c r="G1" s="101" t="s">
        <v>76</v>
      </c>
    </row>
    <row r="2" spans="1:7" ht="13" x14ac:dyDescent="0.3">
      <c r="A2" s="101"/>
      <c r="B2" s="101"/>
      <c r="C2" s="101"/>
      <c r="D2" s="101"/>
      <c r="E2" s="22" t="s">
        <v>74</v>
      </c>
      <c r="F2" s="22" t="s">
        <v>75</v>
      </c>
      <c r="G2" s="101"/>
    </row>
    <row r="3" spans="1:7" s="107" customFormat="1" x14ac:dyDescent="0.25">
      <c r="A3" s="77" t="s">
        <v>6</v>
      </c>
      <c r="B3" s="77" t="s">
        <v>33</v>
      </c>
      <c r="C3" s="65">
        <v>55.73</v>
      </c>
      <c r="D3" s="108" t="s">
        <v>83</v>
      </c>
      <c r="E3" s="66">
        <f>VLOOKUP(B3,'Tabla N°2'!$A$5:$M$28,13,FALSE)</f>
        <v>35</v>
      </c>
      <c r="F3" s="105">
        <f>ROUND((ABS(+(E3-C3)/E3)*100),0)</f>
        <v>59</v>
      </c>
      <c r="G3" s="106" t="str">
        <f>CONCATENATE("En el ",A3," se detecta una superación de la concentración de ",B3,", correspondiente a un ",F3,"% respecto de la Norma NCh 1333")</f>
        <v>En el Pozo 8 se detecta una superación de la concentración de %Na, correspondiente a un 59% respecto de la Norma NCh 1333</v>
      </c>
    </row>
    <row r="4" spans="1:7" s="107" customFormat="1" x14ac:dyDescent="0.25">
      <c r="A4" s="77" t="s">
        <v>7</v>
      </c>
      <c r="B4" s="77" t="s">
        <v>28</v>
      </c>
      <c r="C4" s="65">
        <v>612.29999999999995</v>
      </c>
      <c r="D4" s="108" t="s">
        <v>48</v>
      </c>
      <c r="E4" s="66">
        <f>VLOOKUP(B4,'Tabla N°2'!$A$5:$M$28,13,FALSE)</f>
        <v>250</v>
      </c>
      <c r="F4" s="105">
        <f t="shared" ref="F4:F20" si="0">ROUND((ABS(+(E4-C4)/E4)*100),0)</f>
        <v>145</v>
      </c>
      <c r="G4" s="106" t="str">
        <f t="shared" ref="G4" si="1">CONCATENATE("En el ",A4," se detecta una superación de la concentración de ",B4,", correspondiente a un ",F4,"% respecto de la Norma NCh 1333")</f>
        <v>En el Pozo 2 se detecta una superación de la concentración de Sulfato, correspondiente a un 145% respecto de la Norma NCh 1333</v>
      </c>
    </row>
    <row r="5" spans="1:7" s="107" customFormat="1" x14ac:dyDescent="0.25">
      <c r="A5" s="77" t="s">
        <v>7</v>
      </c>
      <c r="B5" s="77" t="s">
        <v>40</v>
      </c>
      <c r="C5" s="65">
        <v>9.8209999999999997</v>
      </c>
      <c r="D5" s="108" t="s">
        <v>48</v>
      </c>
      <c r="E5" s="66">
        <f>VLOOKUP(B5,'Tabla N°2'!$A$5:$M$28,13,FALSE)</f>
        <v>5</v>
      </c>
      <c r="F5" s="105">
        <f t="shared" si="0"/>
        <v>96</v>
      </c>
      <c r="G5" s="106" t="str">
        <f t="shared" ref="G5:G15" si="2">CONCATENATE("En el ",A5," se detecta una superación de la concentración de ",B5,", correspondiente a un ",F5,"% respecto de la Norma NCh 1333")</f>
        <v>En el Pozo 2 se detecta una superación de la concentración de Hierro, correspondiente a un 96% respecto de la Norma NCh 1333</v>
      </c>
    </row>
    <row r="6" spans="1:7" s="107" customFormat="1" x14ac:dyDescent="0.25">
      <c r="A6" s="77" t="s">
        <v>7</v>
      </c>
      <c r="B6" s="77" t="s">
        <v>41</v>
      </c>
      <c r="C6" s="65">
        <v>0.26</v>
      </c>
      <c r="D6" s="108" t="s">
        <v>48</v>
      </c>
      <c r="E6" s="66">
        <f>VLOOKUP(B6,'Tabla N°2'!$A$5:$M$28,13,FALSE)</f>
        <v>0.2</v>
      </c>
      <c r="F6" s="105">
        <f t="shared" si="0"/>
        <v>30</v>
      </c>
      <c r="G6" s="106" t="str">
        <f t="shared" si="2"/>
        <v>En el Pozo 2 se detecta una superación de la concentración de Manganeso, correspondiente a un 30% respecto de la Norma NCh 1333</v>
      </c>
    </row>
    <row r="7" spans="1:7" s="107" customFormat="1" x14ac:dyDescent="0.25">
      <c r="A7" s="77" t="s">
        <v>8</v>
      </c>
      <c r="B7" s="77" t="s">
        <v>28</v>
      </c>
      <c r="C7" s="65">
        <v>551.70000000000005</v>
      </c>
      <c r="D7" s="108" t="s">
        <v>48</v>
      </c>
      <c r="E7" s="66">
        <f>VLOOKUP(B7,'Tabla N°2'!$A$5:$M$28,13,FALSE)</f>
        <v>250</v>
      </c>
      <c r="F7" s="105">
        <f t="shared" si="0"/>
        <v>121</v>
      </c>
      <c r="G7" s="106" t="str">
        <f t="shared" si="2"/>
        <v>En el Pozo 14 se detecta una superación de la concentración de Sulfato, correspondiente a un 121% respecto de la Norma NCh 1333</v>
      </c>
    </row>
    <row r="8" spans="1:7" s="107" customFormat="1" x14ac:dyDescent="0.25">
      <c r="A8" s="77" t="s">
        <v>8</v>
      </c>
      <c r="B8" s="77" t="s">
        <v>40</v>
      </c>
      <c r="C8" s="65">
        <v>27.949000000000002</v>
      </c>
      <c r="D8" s="108" t="s">
        <v>48</v>
      </c>
      <c r="E8" s="66">
        <f>VLOOKUP(B8,'Tabla N°2'!$A$5:$M$28,13,FALSE)</f>
        <v>5</v>
      </c>
      <c r="F8" s="105">
        <f t="shared" si="0"/>
        <v>459</v>
      </c>
      <c r="G8" s="106" t="str">
        <f t="shared" si="2"/>
        <v>En el Pozo 14 se detecta una superación de la concentración de Hierro, correspondiente a un 459% respecto de la Norma NCh 1333</v>
      </c>
    </row>
    <row r="9" spans="1:7" s="107" customFormat="1" x14ac:dyDescent="0.25">
      <c r="A9" s="77" t="s">
        <v>8</v>
      </c>
      <c r="B9" s="77" t="s">
        <v>41</v>
      </c>
      <c r="C9" s="65">
        <v>0.67100000000000004</v>
      </c>
      <c r="D9" s="108" t="s">
        <v>48</v>
      </c>
      <c r="E9" s="66">
        <f>VLOOKUP(B9,'Tabla N°2'!$A$5:$M$28,13,FALSE)</f>
        <v>0.2</v>
      </c>
      <c r="F9" s="105">
        <f t="shared" si="0"/>
        <v>236</v>
      </c>
      <c r="G9" s="106" t="str">
        <f t="shared" si="2"/>
        <v>En el Pozo 14 se detecta una superación de la concentración de Manganeso, correspondiente a un 236% respecto de la Norma NCh 1333</v>
      </c>
    </row>
    <row r="10" spans="1:7" s="107" customFormat="1" x14ac:dyDescent="0.25">
      <c r="A10" s="77" t="s">
        <v>9</v>
      </c>
      <c r="B10" s="77" t="s">
        <v>28</v>
      </c>
      <c r="C10" s="65">
        <v>624</v>
      </c>
      <c r="D10" s="108" t="s">
        <v>48</v>
      </c>
      <c r="E10" s="66">
        <f>VLOOKUP(B10,'Tabla N°2'!$A$5:$M$28,13,FALSE)</f>
        <v>250</v>
      </c>
      <c r="F10" s="105">
        <f t="shared" si="0"/>
        <v>150</v>
      </c>
      <c r="G10" s="106" t="str">
        <f t="shared" si="2"/>
        <v>En el Pozo 5 se detecta una superación de la concentración de Sulfato, correspondiente a un 150% respecto de la Norma NCh 1333</v>
      </c>
    </row>
    <row r="11" spans="1:7" s="107" customFormat="1" x14ac:dyDescent="0.25">
      <c r="A11" s="77" t="s">
        <v>9</v>
      </c>
      <c r="B11" s="77" t="s">
        <v>40</v>
      </c>
      <c r="C11" s="65">
        <v>18.27</v>
      </c>
      <c r="D11" s="108" t="s">
        <v>48</v>
      </c>
      <c r="E11" s="66">
        <f>VLOOKUP(B11,'Tabla N°2'!$A$5:$M$28,13,FALSE)</f>
        <v>5</v>
      </c>
      <c r="F11" s="105">
        <f t="shared" si="0"/>
        <v>265</v>
      </c>
      <c r="G11" s="106" t="str">
        <f t="shared" si="2"/>
        <v>En el Pozo 5 se detecta una superación de la concentración de Hierro, correspondiente a un 265% respecto de la Norma NCh 1333</v>
      </c>
    </row>
    <row r="12" spans="1:7" s="107" customFormat="1" x14ac:dyDescent="0.25">
      <c r="A12" s="77" t="s">
        <v>9</v>
      </c>
      <c r="B12" s="77" t="s">
        <v>41</v>
      </c>
      <c r="C12" s="65">
        <v>0.90100000000000002</v>
      </c>
      <c r="D12" s="108" t="s">
        <v>48</v>
      </c>
      <c r="E12" s="66">
        <f>VLOOKUP(B12,'Tabla N°2'!$A$5:$M$28,13,FALSE)</f>
        <v>0.2</v>
      </c>
      <c r="F12" s="105">
        <f t="shared" si="0"/>
        <v>351</v>
      </c>
      <c r="G12" s="106" t="str">
        <f t="shared" ref="G12" si="3">CONCATENATE("En el ",A12," se detecta una superación de la concentración de ",B12,", correspondiente a un ",F12,"% respecto de la Norma NCh 1333")</f>
        <v>En el Pozo 5 se detecta una superación de la concentración de Manganeso, correspondiente a un 351% respecto de la Norma NCh 1333</v>
      </c>
    </row>
    <row r="13" spans="1:7" s="107" customFormat="1" x14ac:dyDescent="0.25">
      <c r="A13" s="77" t="s">
        <v>11</v>
      </c>
      <c r="B13" s="77" t="s">
        <v>28</v>
      </c>
      <c r="C13" s="65">
        <v>418.3</v>
      </c>
      <c r="D13" s="108" t="s">
        <v>48</v>
      </c>
      <c r="E13" s="66">
        <f>VLOOKUP(B13,'Tabla N°2'!$A$5:$M$28,13,FALSE)</f>
        <v>250</v>
      </c>
      <c r="F13" s="105">
        <f t="shared" si="0"/>
        <v>67</v>
      </c>
      <c r="G13" s="106" t="str">
        <f t="shared" si="2"/>
        <v>En el Pozo 12 se detecta una superación de la concentración de Sulfato, correspondiente a un 67% respecto de la Norma NCh 1333</v>
      </c>
    </row>
    <row r="14" spans="1:7" s="107" customFormat="1" x14ac:dyDescent="0.25">
      <c r="A14" s="77" t="s">
        <v>77</v>
      </c>
      <c r="B14" s="77" t="s">
        <v>28</v>
      </c>
      <c r="C14" s="65">
        <v>635.4</v>
      </c>
      <c r="D14" s="108" t="s">
        <v>48</v>
      </c>
      <c r="E14" s="66">
        <f>VLOOKUP(B14,'Tabla N°2'!$A$5:$M$28,13,FALSE)</f>
        <v>250</v>
      </c>
      <c r="F14" s="105">
        <f t="shared" si="0"/>
        <v>154</v>
      </c>
      <c r="G14" s="106" t="str">
        <f t="shared" si="2"/>
        <v>En el Pozo HA-1 se detecta una superación de la concentración de Sulfato, correspondiente a un 154% respecto de la Norma NCh 1333</v>
      </c>
    </row>
    <row r="15" spans="1:7" s="107" customFormat="1" x14ac:dyDescent="0.25">
      <c r="A15" s="77" t="s">
        <v>77</v>
      </c>
      <c r="B15" s="77" t="s">
        <v>40</v>
      </c>
      <c r="C15" s="65">
        <v>25.981999999999999</v>
      </c>
      <c r="D15" s="108" t="s">
        <v>48</v>
      </c>
      <c r="E15" s="66">
        <f>VLOOKUP(B15,'Tabla N°2'!$A$5:$M$28,13,FALSE)</f>
        <v>5</v>
      </c>
      <c r="F15" s="105">
        <f t="shared" si="0"/>
        <v>420</v>
      </c>
      <c r="G15" s="106" t="str">
        <f t="shared" si="2"/>
        <v>En el Pozo HA-1 se detecta una superación de la concentración de Hierro, correspondiente a un 420% respecto de la Norma NCh 1333</v>
      </c>
    </row>
    <row r="16" spans="1:7" s="107" customFormat="1" x14ac:dyDescent="0.25">
      <c r="A16" s="77" t="s">
        <v>14</v>
      </c>
      <c r="B16" s="77" t="s">
        <v>33</v>
      </c>
      <c r="C16" s="65">
        <v>64.73</v>
      </c>
      <c r="D16" s="108" t="s">
        <v>83</v>
      </c>
      <c r="E16" s="66">
        <v>9</v>
      </c>
      <c r="F16" s="105">
        <f t="shared" si="0"/>
        <v>619</v>
      </c>
      <c r="G16" s="106" t="str">
        <f t="shared" ref="G16:G20" si="4">CONCATENATE("En el ",A16," se detecta una superación de la concentración de ",B16,", correspondiente a un ",F16,"% respecto de la Norma NCh 1333")</f>
        <v>En el Pozo 15 se detecta una superación de la concentración de %Na, correspondiente a un 619% respecto de la Norma NCh 1333</v>
      </c>
    </row>
    <row r="17" spans="1:7" s="107" customFormat="1" x14ac:dyDescent="0.25">
      <c r="A17" s="77" t="s">
        <v>14</v>
      </c>
      <c r="B17" s="77" t="s">
        <v>40</v>
      </c>
      <c r="C17" s="65">
        <v>14.343</v>
      </c>
      <c r="D17" s="108" t="s">
        <v>48</v>
      </c>
      <c r="E17" s="66">
        <f>VLOOKUP(B17,'Tabla N°2'!$A$5:$M$28,13,FALSE)</f>
        <v>5</v>
      </c>
      <c r="F17" s="105">
        <f t="shared" si="0"/>
        <v>187</v>
      </c>
      <c r="G17" s="106" t="str">
        <f t="shared" si="4"/>
        <v>En el Pozo 15 se detecta una superación de la concentración de Hierro, correspondiente a un 187% respecto de la Norma NCh 1333</v>
      </c>
    </row>
    <row r="18" spans="1:7" s="107" customFormat="1" x14ac:dyDescent="0.25">
      <c r="A18" s="77" t="s">
        <v>15</v>
      </c>
      <c r="B18" s="77" t="s">
        <v>28</v>
      </c>
      <c r="C18" s="65">
        <v>321.39999999999998</v>
      </c>
      <c r="D18" s="108" t="s">
        <v>48</v>
      </c>
      <c r="E18" s="66">
        <f>VLOOKUP(B18,'Tabla N°2'!$A$5:$M$28,13,FALSE)</f>
        <v>250</v>
      </c>
      <c r="F18" s="105">
        <f t="shared" si="0"/>
        <v>29</v>
      </c>
      <c r="G18" s="106" t="str">
        <f t="shared" si="4"/>
        <v>En el Pozo 16 se detecta una superación de la concentración de Sulfato, correspondiente a un 29% respecto de la Norma NCh 1333</v>
      </c>
    </row>
    <row r="19" spans="1:7" s="107" customFormat="1" x14ac:dyDescent="0.25">
      <c r="A19" s="77" t="s">
        <v>15</v>
      </c>
      <c r="B19" s="77" t="s">
        <v>33</v>
      </c>
      <c r="C19" s="65">
        <v>40.92</v>
      </c>
      <c r="D19" s="108" t="s">
        <v>83</v>
      </c>
      <c r="E19" s="66">
        <v>9</v>
      </c>
      <c r="F19" s="105">
        <f t="shared" si="0"/>
        <v>355</v>
      </c>
      <c r="G19" s="106" t="str">
        <f t="shared" si="4"/>
        <v>En el Pozo 16 se detecta una superación de la concentración de %Na, correspondiente a un 355% respecto de la Norma NCh 1333</v>
      </c>
    </row>
    <row r="20" spans="1:7" s="107" customFormat="1" x14ac:dyDescent="0.25">
      <c r="A20" s="77" t="s">
        <v>15</v>
      </c>
      <c r="B20" s="77" t="s">
        <v>40</v>
      </c>
      <c r="C20" s="65">
        <v>6.835</v>
      </c>
      <c r="D20" s="108" t="s">
        <v>48</v>
      </c>
      <c r="E20" s="66">
        <f>VLOOKUP(B20,'Tabla N°2'!$A$5:$M$28,13,FALSE)</f>
        <v>5</v>
      </c>
      <c r="F20" s="105">
        <f t="shared" si="0"/>
        <v>37</v>
      </c>
      <c r="G20" s="106" t="str">
        <f t="shared" si="4"/>
        <v>En el Pozo 16 se detecta una superación de la concentración de Hierro, correspondiente a un 37% respecto de la Norma NCh 1333</v>
      </c>
    </row>
    <row r="22" spans="1:7" s="58" customFormat="1" ht="13" x14ac:dyDescent="0.3">
      <c r="A22" s="99" t="s">
        <v>71</v>
      </c>
      <c r="B22" s="103" t="s">
        <v>3</v>
      </c>
      <c r="C22" s="99" t="s">
        <v>5</v>
      </c>
      <c r="D22" s="99" t="s">
        <v>4</v>
      </c>
      <c r="E22" s="102" t="s">
        <v>73</v>
      </c>
      <c r="F22" s="102"/>
      <c r="G22" s="99" t="s">
        <v>76</v>
      </c>
    </row>
    <row r="23" spans="1:7" s="58" customFormat="1" ht="13" x14ac:dyDescent="0.3">
      <c r="A23" s="99"/>
      <c r="B23" s="104"/>
      <c r="C23" s="99"/>
      <c r="D23" s="99"/>
      <c r="E23" s="59" t="s">
        <v>74</v>
      </c>
      <c r="F23" s="59" t="s">
        <v>75</v>
      </c>
      <c r="G23" s="99"/>
    </row>
    <row r="24" spans="1:7" s="107" customFormat="1" x14ac:dyDescent="0.25">
      <c r="A24" s="77" t="s">
        <v>6</v>
      </c>
      <c r="B24" s="77" t="s">
        <v>40</v>
      </c>
      <c r="C24" s="65">
        <v>1.452</v>
      </c>
      <c r="D24" s="108" t="s">
        <v>48</v>
      </c>
      <c r="E24" s="66">
        <f>VLOOKUP(B24,'Tabla N°2'!$A$5:$N$28,14,FALSE)</f>
        <v>0.3</v>
      </c>
      <c r="F24" s="105">
        <f t="shared" ref="F24" si="5">ROUND((ABS(+(E24-C24)/E24)*100),0)</f>
        <v>384</v>
      </c>
      <c r="G24" s="106" t="str">
        <f t="shared" ref="G24:G38" si="6">CONCATENATE("En el ",A24," se detecta una superación de la concentración de ",B24,", correspondiente a un ",F24,"% respecto de la Norma NCh 409")</f>
        <v>En el Pozo 8 se detecta una superación de la concentración de Hierro, correspondiente a un 384% respecto de la Norma NCh 409</v>
      </c>
    </row>
    <row r="25" spans="1:7" s="107" customFormat="1" x14ac:dyDescent="0.25">
      <c r="A25" s="77" t="s">
        <v>6</v>
      </c>
      <c r="B25" s="77" t="s">
        <v>41</v>
      </c>
      <c r="C25" s="65">
        <v>0.106</v>
      </c>
      <c r="D25" s="108" t="s">
        <v>48</v>
      </c>
      <c r="E25" s="66">
        <f>VLOOKUP(B25,'Tabla N°2'!$A$5:$N$28,14,FALSE)</f>
        <v>0.1</v>
      </c>
      <c r="F25" s="105">
        <f t="shared" ref="F25:F42" si="7">ROUND((ABS(+(E25-C25)/E25)*100),0)</f>
        <v>6</v>
      </c>
      <c r="G25" s="106" t="str">
        <f t="shared" ref="G25" si="8">CONCATENATE("En el ",A25," se detecta una superación de la concentración de ",B25,", correspondiente a un ",F25,"% respecto de la Norma NCh 409")</f>
        <v>En el Pozo 8 se detecta una superación de la concentración de Manganeso, correspondiente a un 6% respecto de la Norma NCh 409</v>
      </c>
    </row>
    <row r="26" spans="1:7" s="107" customFormat="1" x14ac:dyDescent="0.25">
      <c r="A26" s="77" t="s">
        <v>7</v>
      </c>
      <c r="B26" s="77" t="s">
        <v>28</v>
      </c>
      <c r="C26" s="65">
        <v>612.29999999999995</v>
      </c>
      <c r="D26" s="108" t="s">
        <v>48</v>
      </c>
      <c r="E26" s="66">
        <f>VLOOKUP(B26,'Tabla N°2'!$A$5:$N$28,14,FALSE)</f>
        <v>500</v>
      </c>
      <c r="F26" s="105">
        <f t="shared" si="7"/>
        <v>22</v>
      </c>
      <c r="G26" s="106" t="str">
        <f t="shared" ref="G26" si="9">CONCATENATE("En el ",A26," se detecta una superación de la concentración de ",B26,", correspondiente a un ",F26,"% respecto de la Norma NCh 409")</f>
        <v>En el Pozo 2 se detecta una superación de la concentración de Sulfato, correspondiente a un 22% respecto de la Norma NCh 409</v>
      </c>
    </row>
    <row r="27" spans="1:7" s="107" customFormat="1" x14ac:dyDescent="0.25">
      <c r="A27" s="77" t="s">
        <v>7</v>
      </c>
      <c r="B27" s="77" t="s">
        <v>40</v>
      </c>
      <c r="C27" s="65">
        <v>9.8209999999999997</v>
      </c>
      <c r="D27" s="108" t="s">
        <v>48</v>
      </c>
      <c r="E27" s="66">
        <f>VLOOKUP(B27,'Tabla N°2'!$A$5:$N$28,14,FALSE)</f>
        <v>0.3</v>
      </c>
      <c r="F27" s="105">
        <f t="shared" si="7"/>
        <v>3174</v>
      </c>
      <c r="G27" s="106" t="str">
        <f t="shared" si="6"/>
        <v>En el Pozo 2 se detecta una superación de la concentración de Hierro, correspondiente a un 3174% respecto de la Norma NCh 409</v>
      </c>
    </row>
    <row r="28" spans="1:7" s="107" customFormat="1" x14ac:dyDescent="0.25">
      <c r="A28" s="77" t="s">
        <v>7</v>
      </c>
      <c r="B28" s="77" t="s">
        <v>41</v>
      </c>
      <c r="C28" s="65">
        <v>0.26</v>
      </c>
      <c r="D28" s="108" t="s">
        <v>48</v>
      </c>
      <c r="E28" s="66">
        <f>VLOOKUP(B28,'Tabla N°2'!$A$5:$N$28,14,FALSE)</f>
        <v>0.1</v>
      </c>
      <c r="F28" s="105">
        <f t="shared" si="7"/>
        <v>160</v>
      </c>
      <c r="G28" s="106" t="str">
        <f t="shared" ref="G28" si="10">CONCATENATE("En el ",A28," se detecta una superación de la concentración de ",B28,", correspondiente a un ",F28,"% respecto de la Norma NCh 409")</f>
        <v>En el Pozo 2 se detecta una superación de la concentración de Manganeso, correspondiente a un 160% respecto de la Norma NCh 409</v>
      </c>
    </row>
    <row r="29" spans="1:7" s="107" customFormat="1" x14ac:dyDescent="0.25">
      <c r="A29" s="77" t="s">
        <v>8</v>
      </c>
      <c r="B29" s="77" t="s">
        <v>28</v>
      </c>
      <c r="C29" s="65">
        <v>551.70000000000005</v>
      </c>
      <c r="D29" s="108" t="s">
        <v>48</v>
      </c>
      <c r="E29" s="66">
        <f>VLOOKUP(B29,'Tabla N°2'!$A$5:$N$28,14,FALSE)</f>
        <v>500</v>
      </c>
      <c r="F29" s="105">
        <f t="shared" si="7"/>
        <v>10</v>
      </c>
      <c r="G29" s="106" t="str">
        <f>CONCATENATE("En el ",A29," se detecta una superación de la concentración de ",B29,", correspondiente a un ",F29,"% respecto de la Norma NCh 409")</f>
        <v>En el Pozo 14 se detecta una superación de la concentración de Sulfato, correspondiente a un 10% respecto de la Norma NCh 409</v>
      </c>
    </row>
    <row r="30" spans="1:7" s="107" customFormat="1" x14ac:dyDescent="0.25">
      <c r="A30" s="77" t="s">
        <v>8</v>
      </c>
      <c r="B30" s="77" t="s">
        <v>40</v>
      </c>
      <c r="C30" s="65">
        <v>27.949000000000002</v>
      </c>
      <c r="D30" s="108" t="s">
        <v>48</v>
      </c>
      <c r="E30" s="66">
        <f>VLOOKUP(B30,'Tabla N°2'!$A$5:$N$28,14,FALSE)</f>
        <v>0.3</v>
      </c>
      <c r="F30" s="105">
        <f t="shared" si="7"/>
        <v>9216</v>
      </c>
      <c r="G30" s="106" t="str">
        <f t="shared" si="6"/>
        <v>En el Pozo 14 se detecta una superación de la concentración de Hierro, correspondiente a un 9216% respecto de la Norma NCh 409</v>
      </c>
    </row>
    <row r="31" spans="1:7" s="107" customFormat="1" x14ac:dyDescent="0.25">
      <c r="A31" s="77" t="s">
        <v>8</v>
      </c>
      <c r="B31" s="77" t="s">
        <v>41</v>
      </c>
      <c r="C31" s="65">
        <v>0.67100000000000004</v>
      </c>
      <c r="D31" s="108" t="s">
        <v>48</v>
      </c>
      <c r="E31" s="66">
        <f>VLOOKUP(B31,'Tabla N°2'!$A$5:$N$28,14,FALSE)</f>
        <v>0.1</v>
      </c>
      <c r="F31" s="105">
        <f t="shared" si="7"/>
        <v>571</v>
      </c>
      <c r="G31" s="106" t="str">
        <f t="shared" si="6"/>
        <v>En el Pozo 14 se detecta una superación de la concentración de Manganeso, correspondiente a un 571% respecto de la Norma NCh 409</v>
      </c>
    </row>
    <row r="32" spans="1:7" s="107" customFormat="1" x14ac:dyDescent="0.25">
      <c r="A32" s="77" t="s">
        <v>9</v>
      </c>
      <c r="B32" s="77" t="s">
        <v>28</v>
      </c>
      <c r="C32" s="65">
        <v>624</v>
      </c>
      <c r="D32" s="108" t="s">
        <v>48</v>
      </c>
      <c r="E32" s="66">
        <f>VLOOKUP(B32,'Tabla N°2'!$A$5:$N$28,14,FALSE)</f>
        <v>500</v>
      </c>
      <c r="F32" s="105">
        <f t="shared" si="7"/>
        <v>25</v>
      </c>
      <c r="G32" s="106" t="str">
        <f t="shared" si="6"/>
        <v>En el Pozo 5 se detecta una superación de la concentración de Sulfato, correspondiente a un 25% respecto de la Norma NCh 409</v>
      </c>
    </row>
    <row r="33" spans="1:7" s="107" customFormat="1" x14ac:dyDescent="0.25">
      <c r="A33" s="77" t="s">
        <v>9</v>
      </c>
      <c r="B33" s="77" t="s">
        <v>40</v>
      </c>
      <c r="C33" s="65">
        <v>18.27</v>
      </c>
      <c r="D33" s="108" t="s">
        <v>48</v>
      </c>
      <c r="E33" s="66">
        <f>VLOOKUP(B33,'Tabla N°2'!$A$5:$N$28,14,FALSE)</f>
        <v>0.3</v>
      </c>
      <c r="F33" s="105">
        <f t="shared" si="7"/>
        <v>5990</v>
      </c>
      <c r="G33" s="106" t="str">
        <f t="shared" si="6"/>
        <v>En el Pozo 5 se detecta una superación de la concentración de Hierro, correspondiente a un 5990% respecto de la Norma NCh 409</v>
      </c>
    </row>
    <row r="34" spans="1:7" s="107" customFormat="1" x14ac:dyDescent="0.25">
      <c r="A34" s="77" t="s">
        <v>9</v>
      </c>
      <c r="B34" s="77" t="s">
        <v>41</v>
      </c>
      <c r="C34" s="65">
        <v>0.90100000000000002</v>
      </c>
      <c r="D34" s="108" t="s">
        <v>48</v>
      </c>
      <c r="E34" s="66">
        <f>VLOOKUP(B34,'Tabla N°2'!$A$5:$N$28,14,FALSE)</f>
        <v>0.1</v>
      </c>
      <c r="F34" s="105">
        <f t="shared" si="7"/>
        <v>801</v>
      </c>
      <c r="G34" s="106" t="str">
        <f t="shared" si="6"/>
        <v>En el Pozo 5 se detecta una superación de la concentración de Manganeso, correspondiente a un 801% respecto de la Norma NCh 409</v>
      </c>
    </row>
    <row r="35" spans="1:7" s="107" customFormat="1" x14ac:dyDescent="0.25">
      <c r="A35" s="77" t="s">
        <v>11</v>
      </c>
      <c r="B35" s="77" t="s">
        <v>40</v>
      </c>
      <c r="C35" s="65">
        <v>4.3470000000000004</v>
      </c>
      <c r="D35" s="108" t="s">
        <v>48</v>
      </c>
      <c r="E35" s="66">
        <f>VLOOKUP(B35,'Tabla N°2'!$A$5:$N$28,14,FALSE)</f>
        <v>0.3</v>
      </c>
      <c r="F35" s="105">
        <f t="shared" si="7"/>
        <v>1349</v>
      </c>
      <c r="G35" s="106" t="str">
        <f t="shared" si="6"/>
        <v>En el Pozo 12 se detecta una superación de la concentración de Hierro, correspondiente a un 1349% respecto de la Norma NCh 409</v>
      </c>
    </row>
    <row r="36" spans="1:7" s="107" customFormat="1" x14ac:dyDescent="0.25">
      <c r="A36" s="77" t="s">
        <v>77</v>
      </c>
      <c r="B36" s="77" t="s">
        <v>28</v>
      </c>
      <c r="C36" s="65">
        <v>635.4</v>
      </c>
      <c r="D36" s="108" t="s">
        <v>48</v>
      </c>
      <c r="E36" s="66">
        <f>VLOOKUP(B36,'Tabla N°2'!$A$5:$N$28,14,FALSE)</f>
        <v>500</v>
      </c>
      <c r="F36" s="105">
        <f t="shared" si="7"/>
        <v>27</v>
      </c>
      <c r="G36" s="106" t="str">
        <f t="shared" si="6"/>
        <v>En el Pozo HA-1 se detecta una superación de la concentración de Sulfato, correspondiente a un 27% respecto de la Norma NCh 409</v>
      </c>
    </row>
    <row r="37" spans="1:7" s="107" customFormat="1" x14ac:dyDescent="0.25">
      <c r="A37" s="77" t="s">
        <v>77</v>
      </c>
      <c r="B37" s="77" t="s">
        <v>40</v>
      </c>
      <c r="C37" s="65">
        <v>25.981999999999999</v>
      </c>
      <c r="D37" s="108" t="s">
        <v>48</v>
      </c>
      <c r="E37" s="66">
        <f>VLOOKUP(B37,'Tabla N°2'!$A$5:$N$28,14,FALSE)</f>
        <v>0.3</v>
      </c>
      <c r="F37" s="105">
        <f t="shared" si="7"/>
        <v>8561</v>
      </c>
      <c r="G37" s="106" t="str">
        <f t="shared" ref="G37" si="11">CONCATENATE("En el ",A37," se detecta una superación de la concentración de ",B37,", correspondiente a un ",F37,"% respecto de la Norma NCh 409")</f>
        <v>En el Pozo HA-1 se detecta una superación de la concentración de Hierro, correspondiente a un 8561% respecto de la Norma NCh 409</v>
      </c>
    </row>
    <row r="38" spans="1:7" s="107" customFormat="1" x14ac:dyDescent="0.25">
      <c r="A38" s="77" t="s">
        <v>14</v>
      </c>
      <c r="B38" s="77" t="s">
        <v>25</v>
      </c>
      <c r="C38" s="65">
        <v>8.5299999999999994</v>
      </c>
      <c r="D38" s="108" t="s">
        <v>46</v>
      </c>
      <c r="E38" s="66">
        <v>8.5</v>
      </c>
      <c r="F38" s="105">
        <f t="shared" si="7"/>
        <v>0</v>
      </c>
      <c r="G38" s="106" t="str">
        <f t="shared" si="6"/>
        <v>En el Pozo 15 se detecta una superación de la concentración de pH, correspondiente a un 0% respecto de la Norma NCh 409</v>
      </c>
    </row>
    <row r="39" spans="1:7" s="107" customFormat="1" x14ac:dyDescent="0.25">
      <c r="A39" s="77" t="s">
        <v>14</v>
      </c>
      <c r="B39" s="77" t="s">
        <v>40</v>
      </c>
      <c r="C39" s="65">
        <v>14.343</v>
      </c>
      <c r="D39" s="108" t="s">
        <v>48</v>
      </c>
      <c r="E39" s="66">
        <v>8.5</v>
      </c>
      <c r="F39" s="105">
        <f t="shared" si="7"/>
        <v>69</v>
      </c>
      <c r="G39" s="106" t="str">
        <f t="shared" ref="G39:G42" si="12">CONCATENATE("En el ",A39," se detecta una superación de la concentración de ",B39,", correspondiente a un ",F39,"% respecto de la Norma NCh 409")</f>
        <v>En el Pozo 15 se detecta una superación de la concentración de Hierro, correspondiente a un 69% respecto de la Norma NCh 409</v>
      </c>
    </row>
    <row r="40" spans="1:7" s="107" customFormat="1" x14ac:dyDescent="0.25">
      <c r="A40" s="77" t="s">
        <v>14</v>
      </c>
      <c r="B40" s="77" t="s">
        <v>41</v>
      </c>
      <c r="C40" s="65">
        <v>0.192</v>
      </c>
      <c r="D40" s="108" t="s">
        <v>48</v>
      </c>
      <c r="E40" s="66">
        <f>VLOOKUP(B40,'Tabla N°2'!$A$5:$N$28,14,FALSE)</f>
        <v>0.1</v>
      </c>
      <c r="F40" s="105">
        <f t="shared" si="7"/>
        <v>92</v>
      </c>
      <c r="G40" s="106" t="str">
        <f t="shared" si="12"/>
        <v>En el Pozo 15 se detecta una superación de la concentración de Manganeso, correspondiente a un 92% respecto de la Norma NCh 409</v>
      </c>
    </row>
    <row r="41" spans="1:7" s="107" customFormat="1" x14ac:dyDescent="0.25">
      <c r="A41" s="77" t="s">
        <v>15</v>
      </c>
      <c r="B41" s="77" t="s">
        <v>25</v>
      </c>
      <c r="C41" s="65">
        <v>8.8000000000000007</v>
      </c>
      <c r="D41" s="108" t="s">
        <v>46</v>
      </c>
      <c r="E41" s="66">
        <v>8.5</v>
      </c>
      <c r="F41" s="105">
        <f t="shared" si="7"/>
        <v>4</v>
      </c>
      <c r="G41" s="106" t="str">
        <f t="shared" si="12"/>
        <v>En el Pozo 16 se detecta una superación de la concentración de pH, correspondiente a un 4% respecto de la Norma NCh 409</v>
      </c>
    </row>
    <row r="42" spans="1:7" s="107" customFormat="1" x14ac:dyDescent="0.25">
      <c r="A42" s="77" t="s">
        <v>15</v>
      </c>
      <c r="B42" s="77" t="s">
        <v>40</v>
      </c>
      <c r="C42" s="65">
        <v>6.835</v>
      </c>
      <c r="D42" s="108" t="s">
        <v>48</v>
      </c>
      <c r="E42" s="66">
        <v>8.5</v>
      </c>
      <c r="F42" s="105">
        <f t="shared" si="7"/>
        <v>20</v>
      </c>
      <c r="G42" s="106" t="str">
        <f t="shared" si="12"/>
        <v>En el Pozo 16 se detecta una superación de la concentración de Hierro, correspondiente a un 20% respecto de la Norma NCh 409</v>
      </c>
    </row>
  </sheetData>
  <mergeCells count="12">
    <mergeCell ref="G22:G23"/>
    <mergeCell ref="E1:F1"/>
    <mergeCell ref="A1:A2"/>
    <mergeCell ref="B1:B2"/>
    <mergeCell ref="C1:C2"/>
    <mergeCell ref="D1:D2"/>
    <mergeCell ref="G1:G2"/>
    <mergeCell ref="A22:A23"/>
    <mergeCell ref="B22:B23"/>
    <mergeCell ref="C22:C23"/>
    <mergeCell ref="D22:D23"/>
    <mergeCell ref="E22:F2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0ace10e6-8c8a-46b5-9435-807f619c65c5" ContentTypeId="0x0101" PreviousValue="false"/>
</file>

<file path=customXml/itemProps1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hidromas</cp:lastModifiedBy>
  <dcterms:created xsi:type="dcterms:W3CDTF">2022-12-26T15:40:51Z</dcterms:created>
  <dcterms:modified xsi:type="dcterms:W3CDTF">2024-02-20T17:54:21Z</dcterms:modified>
</cp:coreProperties>
</file>